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Q17"/>
  <c r="Q22"/>
  <c r="Q32"/>
  <c r="Q1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H37"/>
  <c r="I36" s="1"/>
  <c r="S36" s="1"/>
  <c r="I31"/>
  <c r="S31" s="1"/>
  <c r="H27"/>
  <c r="I26" s="1"/>
  <c r="S26" s="1"/>
  <c r="H22"/>
  <c r="I21" s="1"/>
  <c r="S21" s="1"/>
  <c r="H17"/>
  <c r="I16" s="1"/>
  <c r="S16" s="1"/>
  <c r="G39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<sst xmlns="http://schemas.openxmlformats.org/spreadsheetml/2006/main" count="116" uniqueCount="74">
  <si>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</si>
  <si>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</si>
  <si>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</si>
  <si>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KK Jiskra Rýmařov</t>
  </si>
  <si>
    <t>Datum:  </t>
  </si>
  <si>
    <t>13.1.2024</t>
  </si>
  <si>
    <t>Domácí</t>
  </si>
  <si>
    <t xml:space="preserve">KK Jiskra Rýmařov </t>
  </si>
  <si>
    <t>Hosté</t>
  </si>
  <si>
    <t xml:space="preserve">Loko Č. Třebová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</si>
  <si>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</si>
  <si>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</si>
  <si>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</si>
  <si>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</si>
  <si>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</si>
  <si>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</si>
  <si>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</si>
  <si>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</si>
  <si>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</si>
  <si>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</si>
  <si>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</si>
  <si>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</si>
  <si>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Sokol</t>
  </si>
  <si>
    <t>Ladislav</t>
  </si>
  <si>
    <t>Jakub</t>
  </si>
  <si>
    <t>Stárek</t>
  </si>
  <si>
    <t>Kmoníček</t>
  </si>
  <si>
    <t>Jiří</t>
  </si>
  <si>
    <t>Konštacký</t>
  </si>
  <si>
    <t>Bezdíček</t>
  </si>
  <si>
    <t>Pavel</t>
  </si>
  <si>
    <t>Adam</t>
  </si>
  <si>
    <t>Sochor</t>
  </si>
  <si>
    <t>Holanec</t>
  </si>
  <si>
    <t>Antonín</t>
  </si>
  <si>
    <t>Petr</t>
  </si>
  <si>
    <t>Chlachula</t>
  </si>
  <si>
    <t>Jan</t>
  </si>
  <si>
    <t>Tezzele</t>
  </si>
  <si>
    <t>Hýbl</t>
  </si>
  <si>
    <t>Jaroslav</t>
  </si>
  <si>
    <t>Miloslav</t>
  </si>
  <si>
    <t>Celkový výkon družstva  </t>
  </si>
  <si>
    <t>Vedoucí družstva         Jméno:</t>
  </si>
  <si>
    <t>Ladislav Stárek</t>
  </si>
  <si>
    <t>Bodový zisk</t>
  </si>
  <si>
    <t>Jakub Sokol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</si>
  <si>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</si>
  <si>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</si>
  <si>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</si>
  <si>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</si>
  <si>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</si>
  <si>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</si>
  <si>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</si>
  <si>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</si>
  <si>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</si>
  <si>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</si>
  <si>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</si>
  <si>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</si>
  <si>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</si>
  <si>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</si>
  <si>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</si>
  <si>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</si>
  <si>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</si>
  <si>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</si>
  <si>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</si>
  <si>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</si>
  <si>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</si>
  <si>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Kovář Martin</t>
  </si>
  <si>
    <t>Konštacký Pavel</t>
  </si>
  <si>
    <t>Napomínání hráčů za nesportovní chování či vyloučení ze startu:</t>
  </si>
  <si>
    <t>Různé:</t>
  </si>
  <si>
    <t xml:space="preserve">Datum a podpis rozhodčího:  </t>
  </si>
  <si>
    <t>13.1.2024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</si>
</sst>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54</v>
      </c>
      <c r="F8" s="12">
        <v>1</v>
      </c>
      <c r="G8" s="13">
        <f>IF(AND(ISBLANK(D8),ISBLANK(E8)),"",D8+E8)</f>
        <v>142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53</v>
      </c>
      <c r="P8" s="12">
        <v>0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57</v>
      </c>
      <c r="F9" s="18">
        <v>1</v>
      </c>
      <c r="G9" s="19">
        <f>IF(AND(ISBLANK(D9),ISBLANK(E9)),"",D9+E9)</f>
        <v>150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53</v>
      </c>
      <c r="P9" s="18">
        <v>1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58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35</v>
      </c>
      <c r="P10" s="18">
        <v>1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44</v>
      </c>
      <c r="F11" s="23">
        <v>4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36</v>
      </c>
      <c r="P11" s="23">
        <v>4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213</v>
      </c>
      <c r="F12" s="28">
        <f>IF(ISNUMBER($G12),SUM(F8:F11),"")</f>
        <v>7</v>
      </c>
      <c r="G12" s="29">
        <f>IF(SUM($G8:$G11)+SUM($Q8:$Q11)&gt;0,SUM(G8:G11),"")</f>
        <v>579</v>
      </c>
      <c r="H12" s="27">
        <f>IF(ISNUMBER($G12),SUM(H8:H11),"")</f>
        <v>2</v>
      </c>
      <c r="I12" s="99"/>
      <c r="K12" s="96">
        <v>23390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177</v>
      </c>
      <c r="P12" s="28">
        <f>IF(ISNUMBER($G12),SUM(P8:P11),"")</f>
        <v>6</v>
      </c>
      <c r="Q12" s="29">
        <f>IF(SUM($G8:$G11)+SUM($Q8:$Q11)&gt;0,SUM(Q8:Q11),"")</f>
        <v>553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36</v>
      </c>
      <c r="F13" s="12">
        <v>0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53</v>
      </c>
      <c r="P13" s="12">
        <v>3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52</v>
      </c>
      <c r="F14" s="18">
        <v>1</v>
      </c>
      <c r="G14" s="19">
        <f>IF(AND(ISBLANK(D14),ISBLANK(E14)),"",D14+E14)</f>
        <v>149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52</v>
      </c>
      <c r="P14" s="18">
        <v>0</v>
      </c>
      <c r="Q14" s="19">
        <f>IF(AND(ISBLANK(N14),ISBLANK(O14)),"",N14+O14)</f>
        <v>154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100</v>
      </c>
      <c r="E15" s="18">
        <v>45</v>
      </c>
      <c r="F15" s="18">
        <v>0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85</v>
      </c>
      <c r="O15" s="18">
        <v>45</v>
      </c>
      <c r="P15" s="18">
        <v>1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35</v>
      </c>
      <c r="F16" s="23">
        <v>1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53</v>
      </c>
      <c r="P16" s="23">
        <v>0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168</v>
      </c>
      <c r="F17" s="28">
        <f>IF(ISNUMBER($G17),SUM(F13:F16),"")</f>
        <v>2</v>
      </c>
      <c r="G17" s="29">
        <f>IF(SUM($G13:$G16)+SUM($Q13:$Q16)&gt;0,SUM(G13:G16),"")</f>
        <v>559</v>
      </c>
      <c r="H17" s="27">
        <f>IF(ISNUMBER($G17),SUM(H13:H16),"")</f>
        <v>1</v>
      </c>
      <c r="I17" s="99"/>
      <c r="K17" s="96">
        <v>20501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203</v>
      </c>
      <c r="P17" s="28">
        <f>IF(ISNUMBER($G17),SUM(P13:P16),"")</f>
        <v>4</v>
      </c>
      <c r="Q17" s="29">
        <f>IF(SUM($G13:$G16)+SUM($Q13:$Q16)&gt;0,SUM(Q13:Q16),"")</f>
        <v>579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75</v>
      </c>
      <c r="E18" s="12">
        <v>44</v>
      </c>
      <c r="F18" s="12">
        <v>4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85</v>
      </c>
      <c r="O18" s="12">
        <v>53</v>
      </c>
      <c r="P18" s="12">
        <v>0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36</v>
      </c>
      <c r="F19" s="18">
        <v>3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44</v>
      </c>
      <c r="P19" s="18">
        <v>4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84</v>
      </c>
      <c r="E20" s="18">
        <v>35</v>
      </c>
      <c r="F20" s="18">
        <v>1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96</v>
      </c>
      <c r="O20" s="18">
        <v>36</v>
      </c>
      <c r="P20" s="18">
        <v>1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53</v>
      </c>
      <c r="F21" s="23">
        <v>2</v>
      </c>
      <c r="G21" s="24">
        <f>IF(AND(ISBLANK(D21),ISBLANK(E21)),"",D21+E21)</f>
        <v>140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53</v>
      </c>
      <c r="P21" s="23">
        <v>1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26301</v>
      </c>
      <c r="B22" s="97"/>
      <c r="C22" s="26" t="s">
        <v>18</v>
      </c>
      <c r="D22" s="27">
        <f>IF(ISNUMBER($G22),SUM(D18:D21),"")</f>
        <v>334</v>
      </c>
      <c r="E22" s="28">
        <f>IF(ISNUMBER($G22),SUM(E18:E21),"")</f>
        <v>168</v>
      </c>
      <c r="F22" s="28">
        <f>IF(ISNUMBER($G22),SUM(F18:F21),"")</f>
        <v>10</v>
      </c>
      <c r="G22" s="29">
        <f>IF(SUM($G18:$G21)+SUM($Q18:$Q21)&gt;0,SUM(G18:G21),"")</f>
        <v>502</v>
      </c>
      <c r="H22" s="27">
        <f>IF(ISNUMBER($G22),SUM(H18:H21),"")</f>
        <v>0</v>
      </c>
      <c r="I22" s="99"/>
      <c r="K22" s="96">
        <v>25460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186</v>
      </c>
      <c r="P22" s="28">
        <f>IF(ISNUMBER($G22),SUM(P18:P21),"")</f>
        <v>6</v>
      </c>
      <c r="Q22" s="29">
        <f>IF(SUM($G18:$G21)+SUM($Q18:$Q21)&gt;0,SUM(Q18:Q21),"")</f>
        <v>561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70</v>
      </c>
      <c r="F23" s="12">
        <v>0</v>
      </c>
      <c r="G23" s="13">
        <f>IF(AND(ISBLANK(D23),ISBLANK(E23)),"",D23+E23)</f>
        <v>163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42</v>
      </c>
      <c r="P23" s="12">
        <v>2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59</v>
      </c>
      <c r="F24" s="18">
        <v>0</v>
      </c>
      <c r="G24" s="19">
        <f>IF(AND(ISBLANK(D24),ISBLANK(E24)),"",D24+E24)</f>
        <v>157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53</v>
      </c>
      <c r="P24" s="18">
        <v>2</v>
      </c>
      <c r="Q24" s="19">
        <f>IF(AND(ISBLANK(N24),ISBLANK(O24)),"",N24+O24)</f>
        <v>148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62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61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44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40</v>
      </c>
      <c r="P26" s="23">
        <v>2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11056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235</v>
      </c>
      <c r="F27" s="28">
        <f>IF(ISNUMBER($G27),SUM(F23:F26),"")</f>
        <v>1</v>
      </c>
      <c r="G27" s="29">
        <f>IF(SUM($G23:$G26)+SUM($Q23:$Q26)&gt;0,SUM(G23:G26),"")</f>
        <v>601</v>
      </c>
      <c r="H27" s="27">
        <f>IF(ISNUMBER($G27),SUM(H23:H26),"")</f>
        <v>2</v>
      </c>
      <c r="I27" s="99"/>
      <c r="K27" s="96">
        <v>17661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196</v>
      </c>
      <c r="P27" s="28">
        <f>IF(ISNUMBER($G27),SUM(P23:P26),"")</f>
        <v>6</v>
      </c>
      <c r="Q27" s="29">
        <f>IF(SUM($G23:$G26)+SUM($Q23:$Q26)&gt;0,SUM(Q23:Q26),"")</f>
        <v>563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45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108</v>
      </c>
      <c r="O28" s="12">
        <v>36</v>
      </c>
      <c r="P28" s="12">
        <v>3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35</v>
      </c>
      <c r="F29" s="18">
        <v>3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33</v>
      </c>
      <c r="P29" s="18">
        <v>2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92</v>
      </c>
      <c r="E30" s="18">
        <v>43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80</v>
      </c>
      <c r="O30" s="18">
        <v>54</v>
      </c>
      <c r="P30" s="18">
        <v>1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41</v>
      </c>
      <c r="F31" s="23">
        <v>2</v>
      </c>
      <c r="G31" s="24">
        <f>IF(AND(ISBLANK(D31),ISBLANK(E31)),"",D31+E31)</f>
        <v>137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51</v>
      </c>
      <c r="P31" s="23">
        <v>3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11053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164</v>
      </c>
      <c r="F32" s="28">
        <f>IF(ISNUMBER($G32),SUM(F28:F31),"")</f>
        <v>8</v>
      </c>
      <c r="G32" s="29">
        <f>IF(SUM($G28:$G31)+SUM($Q28:$Q31)&gt;0,SUM(G28:G31),"")</f>
        <v>540</v>
      </c>
      <c r="H32" s="27">
        <f>IF(ISNUMBER($G32),SUM(H28:H31),"")</f>
        <v>3</v>
      </c>
      <c r="I32" s="99"/>
      <c r="K32" s="96">
        <v>20503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174</v>
      </c>
      <c r="P32" s="28">
        <f>IF(ISNUMBER($G32),SUM(P28:P31),"")</f>
        <v>9</v>
      </c>
      <c r="Q32" s="29">
        <f>IF(SUM($G28:$G31)+SUM($Q28:$Q31)&gt;0,SUM(Q28:Q31),"")</f>
        <v>533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101</v>
      </c>
      <c r="E33" s="12">
        <v>40</v>
      </c>
      <c r="F33" s="12">
        <v>2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94</v>
      </c>
      <c r="O33" s="12">
        <v>35</v>
      </c>
      <c r="P33" s="12">
        <v>3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42</v>
      </c>
      <c r="F34" s="18">
        <v>1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2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27</v>
      </c>
      <c r="F35" s="18">
        <v>2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53</v>
      </c>
      <c r="P35" s="18">
        <v>0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44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27</v>
      </c>
      <c r="P36" s="23">
        <v>2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153</v>
      </c>
      <c r="F37" s="28">
        <f>IF(ISNUMBER($G37),SUM(F33:F36),"")</f>
        <v>5</v>
      </c>
      <c r="G37" s="29">
        <f>IF(SUM($G33:$G36)+SUM($Q33:$Q36)&gt;0,SUM(G33:G36),"")</f>
        <v>522</v>
      </c>
      <c r="H37" s="27">
        <f>IF(ISNUMBER($G37),SUM(H33:H36),"")</f>
        <v>2</v>
      </c>
      <c r="I37" s="99"/>
      <c r="K37" s="96">
        <v>25289</v>
      </c>
      <c r="L37" s="97"/>
      <c r="M37" s="26" t="s">
        <v>18</v>
      </c>
      <c r="N37" s="27">
        <f>IF(ISNUMBER($G37),SUM(N33:N36),"")</f>
        <v>384</v>
      </c>
      <c r="O37" s="28">
        <f>IF(ISNUMBER($G37),SUM(O33:O36),"")</f>
        <v>160</v>
      </c>
      <c r="P37" s="28">
        <f>IF(ISNUMBER($G37),SUM(P33:P36),"")</f>
        <v>7</v>
      </c>
      <c r="Q37" s="29">
        <f>IF(SUM($G33:$G36)+SUM($Q33:$Q36)&gt;0,SUM(Q33:Q36),"")</f>
        <v>544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2202</v>
      </c>
      <c r="E39" s="34">
        <f>IF(ISNUMBER($G39),SUM(E12,E17,E22,E27,E32,E37),"")</f>
        <v>1101</v>
      </c>
      <c r="F39" s="34">
        <f>IF(ISNUMBER($G39),SUM(F12,F17,F22,F27,F32,F37),"")</f>
        <v>33</v>
      </c>
      <c r="G39" s="35">
        <f>IF(SUM($G$8:$G$37)+SUM($Q$8:$Q$37)&gt;0,SUM(G12,G17,G22,G27,G32,G37),"")</f>
        <v>3303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2237</v>
      </c>
      <c r="O39" s="34">
        <f>IF(ISNUMBER($G39),SUM(O12,O17,O22,O27,O32,O37),"")</f>
        <v>1096</v>
      </c>
      <c r="P39" s="34">
        <f>IF(ISNUMBER($G39),SUM(P12,P17,P22,P27,P32,P37),"")</f>
        <v>38</v>
      </c>
      <c r="Q39" s="35">
        <f>IF(SUM($G$8:$G$37)+SUM($Q$8:$Q$37)&gt;0,SUM(Q12,Q17,Q22,Q27,Q32,Q37),"")</f>
        <v>3333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Loko Č. Třebová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25699</v>
      </c>
      <c r="E57" s="72" t="s">
        <v>69</v>
      </c>
      <c r="F57" s="75"/>
      <c r="G57" s="75"/>
      <c r="H57" s="73"/>
      <c r="I57" s="63">
        <v>26301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2024-01-13T18:42:25Z</dcterms:modified>
</cp:coreProperties>
</file>